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30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6" i="1" l="1"/>
  <c r="A16" i="1" l="1"/>
  <c r="G16" i="1" l="1"/>
  <c r="X16" i="1" l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F16" i="1"/>
  <c r="E16" i="1"/>
  <c r="D16" i="1"/>
  <c r="C16" i="1"/>
  <c r="B16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A14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12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</calcChain>
</file>

<file path=xl/sharedStrings.xml><?xml version="1.0" encoding="utf-8"?>
<sst xmlns="http://schemas.openxmlformats.org/spreadsheetml/2006/main" count="252" uniqueCount="252">
  <si>
    <t>T001</t>
  </si>
  <si>
    <t>T002</t>
  </si>
  <si>
    <t>T003</t>
  </si>
  <si>
    <t>T004</t>
  </si>
  <si>
    <t>T005</t>
  </si>
  <si>
    <t>T006</t>
  </si>
  <si>
    <t>T007</t>
  </si>
  <si>
    <t>T008</t>
  </si>
  <si>
    <t>T009</t>
  </si>
  <si>
    <t>T010</t>
  </si>
  <si>
    <t>T011</t>
  </si>
  <si>
    <t>T012</t>
  </si>
  <si>
    <t>T013</t>
  </si>
  <si>
    <t>T014</t>
  </si>
  <si>
    <t>T015</t>
  </si>
  <si>
    <t>T016</t>
  </si>
  <si>
    <t>T017</t>
  </si>
  <si>
    <t>T018</t>
  </si>
  <si>
    <t>T019</t>
  </si>
  <si>
    <t>T020</t>
  </si>
  <si>
    <t>T021</t>
  </si>
  <si>
    <t>T022</t>
  </si>
  <si>
    <t>T023</t>
  </si>
  <si>
    <t>T024</t>
  </si>
  <si>
    <t>T025</t>
  </si>
  <si>
    <t>T026</t>
  </si>
  <si>
    <t>T027</t>
  </si>
  <si>
    <t>T028</t>
  </si>
  <si>
    <t>T029</t>
  </si>
  <si>
    <t>T030</t>
  </si>
  <si>
    <t>T031</t>
  </si>
  <si>
    <t>T032</t>
  </si>
  <si>
    <t>T033</t>
  </si>
  <si>
    <t>T034</t>
  </si>
  <si>
    <t>T035</t>
  </si>
  <si>
    <t>T036</t>
  </si>
  <si>
    <t>T037</t>
  </si>
  <si>
    <t>T038</t>
  </si>
  <si>
    <t>T039</t>
  </si>
  <si>
    <t>T040</t>
  </si>
  <si>
    <t>T041</t>
  </si>
  <si>
    <t>T042</t>
  </si>
  <si>
    <t>T043</t>
  </si>
  <si>
    <t>T044</t>
  </si>
  <si>
    <t>T045</t>
  </si>
  <si>
    <t>T046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</si>
  <si>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</si>
  <si>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</si>
  <si>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</si>
  <si>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</si>
  <si>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</si>
  <si>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</si>
  <si>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</si>
  <si>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</si>
  <si>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</si>
  <si>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</si>
  <si>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T057</t>
  </si>
  <si>
    <t>T058</t>
  </si>
  <si>
    <t>T059</t>
  </si>
  <si>
    <t>T060</t>
  </si>
  <si>
    <t>T061</t>
  </si>
  <si>
    <t>T062</t>
  </si>
  <si>
    <t>T063</t>
  </si>
  <si>
    <t>T064</t>
  </si>
  <si>
    <t>T065</t>
  </si>
  <si>
    <t>T066</t>
  </si>
  <si>
    <t>T067</t>
  </si>
  <si>
    <t>T068</t>
  </si>
  <si>
    <t>T069</t>
  </si>
  <si>
    <t>T070</t>
  </si>
  <si>
    <t>T071</t>
  </si>
  <si>
    <t>T072</t>
  </si>
  <si>
    <t>T073</t>
  </si>
  <si>
    <t>T074</t>
  </si>
  <si>
    <t>T075</t>
  </si>
  <si>
    <t>T076</t>
  </si>
  <si>
    <t>T077</t>
  </si>
  <si>
    <t>T078</t>
  </si>
  <si>
    <t>T079</t>
  </si>
  <si>
    <t>T080</t>
  </si>
  <si>
    <t>T081</t>
  </si>
  <si>
    <t>T082</t>
  </si>
  <si>
    <t>T083</t>
  </si>
  <si>
    <t>T084</t>
  </si>
  <si>
    <t>T085</t>
  </si>
  <si>
    <t>T086</t>
  </si>
  <si>
    <t>T087</t>
  </si>
  <si>
    <t>T088</t>
  </si>
  <si>
    <t>T089</t>
  </si>
  <si>
    <t>T090</t>
  </si>
  <si>
    <t>T091</t>
  </si>
  <si>
    <t>T092</t>
  </si>
  <si>
    <t>T093</t>
  </si>
  <si>
    <t>T094</t>
  </si>
  <si>
    <t>T095</t>
  </si>
  <si>
    <t>T096</t>
  </si>
  <si>
    <t>T097</t>
  </si>
  <si>
    <t>T098</t>
  </si>
  <si>
    <t>T099</t>
  </si>
  <si>
    <t>T100</t>
  </si>
  <si>
    <t>T101</t>
  </si>
  <si>
    <t>T201</t>
  </si>
  <si>
    <t>T102</t>
  </si>
  <si>
    <t>T202</t>
  </si>
  <si>
    <t>T103</t>
  </si>
  <si>
    <t>T104</t>
  </si>
  <si>
    <t>T105</t>
  </si>
  <si>
    <t>T106</t>
  </si>
  <si>
    <t>T107</t>
  </si>
  <si>
    <t>T108</t>
  </si>
  <si>
    <t>T109</t>
  </si>
  <si>
    <t>T110</t>
  </si>
  <si>
    <t>T111</t>
  </si>
  <si>
    <t>T112</t>
  </si>
  <si>
    <t>T113</t>
  </si>
  <si>
    <t>T114</t>
  </si>
  <si>
    <t>T115</t>
  </si>
  <si>
    <t>T116</t>
  </si>
  <si>
    <t>T117</t>
  </si>
  <si>
    <t>T118</t>
  </si>
  <si>
    <t>T119</t>
  </si>
  <si>
    <t>T120</t>
  </si>
  <si>
    <t>T122</t>
  </si>
  <si>
    <t>T123</t>
  </si>
  <si>
    <t>T124</t>
  </si>
  <si>
    <t>T121</t>
  </si>
  <si>
    <t>T125</t>
  </si>
  <si>
    <t>T126</t>
  </si>
  <si>
    <t>T127</t>
  </si>
  <si>
    <t>T128</t>
  </si>
  <si>
    <t>T129</t>
  </si>
  <si>
    <t>T130</t>
  </si>
  <si>
    <t>T131</t>
  </si>
  <si>
    <t>T132</t>
  </si>
  <si>
    <t>T133</t>
  </si>
  <si>
    <t>T134</t>
  </si>
  <si>
    <t>T135</t>
  </si>
  <si>
    <t>T136</t>
  </si>
  <si>
    <t>T137</t>
  </si>
  <si>
    <t>T138</t>
  </si>
  <si>
    <t>T139</t>
  </si>
  <si>
    <t>T140</t>
  </si>
  <si>
    <t>T141</t>
  </si>
  <si>
    <t>T142</t>
  </si>
  <si>
    <t>T143</t>
  </si>
  <si>
    <t>T144</t>
  </si>
  <si>
    <t>T145</t>
  </si>
  <si>
    <t>T146</t>
  </si>
  <si>
    <t>T147</t>
  </si>
  <si>
    <t>T149</t>
  </si>
  <si>
    <t>T148</t>
  </si>
  <si>
    <t>T150</t>
  </si>
  <si>
    <t>T151</t>
  </si>
  <si>
    <t>T152</t>
  </si>
  <si>
    <t>T153</t>
  </si>
  <si>
    <t>T154</t>
  </si>
  <si>
    <t>T155</t>
  </si>
  <si>
    <t>T156</t>
  </si>
  <si>
    <t>T157</t>
  </si>
  <si>
    <t>T158</t>
  </si>
  <si>
    <t>T159</t>
  </si>
  <si>
    <t>T160</t>
  </si>
  <si>
    <t>T161</t>
  </si>
  <si>
    <t>T162</t>
  </si>
  <si>
    <t>T163</t>
  </si>
  <si>
    <t>T164</t>
  </si>
  <si>
    <t>T165</t>
  </si>
  <si>
    <t>T166</t>
  </si>
  <si>
    <t>T167</t>
  </si>
  <si>
    <t>T168</t>
  </si>
  <si>
    <t>T169</t>
  </si>
  <si>
    <t>T170</t>
  </si>
  <si>
    <t>T171</t>
  </si>
  <si>
    <t>T172</t>
  </si>
  <si>
    <t>T173</t>
  </si>
  <si>
    <t>T174</t>
  </si>
  <si>
    <t>T175</t>
  </si>
  <si>
    <t>T176</t>
  </si>
  <si>
    <t>T177</t>
  </si>
  <si>
    <t>T178</t>
  </si>
  <si>
    <t>T179</t>
  </si>
  <si>
    <t>T180</t>
  </si>
  <si>
    <t>T181</t>
  </si>
  <si>
    <t>T182</t>
  </si>
  <si>
    <t>T183</t>
  </si>
  <si>
    <t>T184</t>
  </si>
  <si>
    <t>T185</t>
  </si>
  <si>
    <t>T186</t>
  </si>
  <si>
    <t>T187</t>
  </si>
  <si>
    <t>T188</t>
  </si>
  <si>
    <t>T189</t>
  </si>
  <si>
    <t>T190</t>
  </si>
  <si>
    <t>T191</t>
  </si>
  <si>
    <t>T192</t>
  </si>
  <si>
    <t>T193</t>
  </si>
  <si>
    <t>T194</t>
  </si>
  <si>
    <t>T195</t>
  </si>
  <si>
    <t>T196</t>
  </si>
  <si>
    <t>T197</t>
  </si>
  <si>
    <t>T198</t>
  </si>
  <si>
    <t>T199</t>
  </si>
  <si>
    <t>T200</t>
  </si>
  <si>
    <t>T203</t>
  </si>
  <si>
    <t>T204</t>
  </si>
  <si>
    <t>T205</t>
  </si>
  <si>
    <t>T206</t>
  </si>
  <si>
    <t>T207</t>
  </si>
  <si>
    <t>T208</t>
  </si>
  <si>
    <t>T209</t>
  </si>
  <si>
    <t>T210</t>
  </si>
  <si>
    <t>T211</t>
  </si>
  <si>
    <t>T212</t>
  </si>
  <si>
    <t>T214</t>
  </si>
  <si>
    <t>T215</t>
  </si>
  <si>
    <t>T216</t>
  </si>
  <si>
    <t>T217</t>
  </si>
  <si>
    <t>T218</t>
  </si>
  <si>
    <t>T219</t>
  </si>
  <si>
    <t>T220</t>
  </si>
  <si>
    <t>T221</t>
  </si>
  <si>
    <t>T222</t>
  </si>
  <si>
    <t>T223</t>
  </si>
  <si>
    <t>T224</t>
  </si>
  <si>
    <t>T225</t>
  </si>
  <si>
    <t>T226</t>
  </si>
  <si>
    <t>T227</t>
  </si>
  <si>
    <t>T228</t>
  </si>
  <si>
    <t>T229</t>
  </si>
  <si>
    <t>T230</t>
  </si>
  <si>
    <t>T231</t>
  </si>
  <si>
    <t>T232</t>
  </si>
  <si>
    <t>T233</t>
  </si>
  <si>
    <t>T234</t>
  </si>
  <si>
    <t>T235</t>
  </si>
  <si>
    <t>T236</t>
  </si>
  <si>
    <t>T237</t>
  </si>
  <si>
    <t>T238</t>
  </si>
  <si>
    <t>T239</t>
  </si>
  <si>
    <t>T240</t>
  </si>
  <si>
    <t>T241</t>
  </si>
  <si>
    <t>T242</t>
  </si>
  <si>
    <t>T243</t>
  </si>
  <si>
    <t>T244</t>
  </si>
  <si>
    <t>T245</t>
  </si>
  <si>
    <t>T246</t>
  </si>
  <si>
    <t>T247</t>
  </si>
  <si>
    <t>T248</t>
  </si>
  <si>
    <t>T249</t>
  </si>
  <si>
    <t>T250</t>
  </si>
  <si>
    <t>ANEXO VII                                                                                                                                                                                                                                                                                                                                                                                                                                                                                                  TABELA DE VENCIMENTOS                                                                                                                                                                                                                                                                                                                                                                                                                          CARREIRA DE NÍVEL TÉCNICO</t>
  </si>
  <si>
    <t>T213</t>
  </si>
  <si>
    <t xml:space="preserve">PREFEITURA DO MUNICIPIO DE JARDIM ALEGRE
ESTADO DO PARANÁ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</si>
</sst>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2" fontId="2" fillId="3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462643</xdr:colOff>
      <xdr:row>0</xdr:row>
      <xdr:rowOff>136071</xdr:rowOff>
    </xdr:from>
    <xdr:to>
      <xdr:col>3</xdr:col>
      <xdr:colOff>380999</xdr:colOff>
      <xdr:row>4</xdr:row>
      <xdr:rowOff>0</xdr:rowOff>
    </xdr:to>
    <xdr:pic>
      <xdr:nvPicPr>
        <xdr:cNvPr id="2" name="Imagem 1" descr="Braza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418" y="136071"/>
          <a:ext cx="1680481" cy="94977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tabSelected="1" zoomScale="70" zoomScaleNormal="70" workbookViewId="0">
      <selection sqref="A1:Y4"/>
    </sheetView>
  </sheetViews>
  <sheetFormatPr defaultRowHeight="27.6" customHeight="1" x14ac:dyDescent="0.25"/>
  <cols>
    <col min="1" max="25" width="13" bestFit="1" customWidth="1"/>
  </cols>
  <sheetData>
    <row r="1" spans="1:25" ht="27.6" customHeight="1" x14ac:dyDescent="0.25">
      <c r="A1" s="7" t="s">
        <v>251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27.6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27.6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7.6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27.6" customHeight="1" x14ac:dyDescent="0.25">
      <c r="A5" s="6" t="s">
        <v>249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27.6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27.6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27.6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s="2" customFormat="1" ht="53.1" customHeight="1" x14ac:dyDescent="0.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</row>
    <row r="10" spans="1:25" s="2" customFormat="1" ht="53.1" customHeight="1" x14ac:dyDescent="0.5">
      <c r="A10" s="3">
        <v>1597</v>
      </c>
      <c r="B10" s="4">
        <f>A10+(A10*0.01)</f>
        <v>1612.97</v>
      </c>
      <c r="C10" s="4">
        <f>A10+(A10*0.02)</f>
        <v>1628.94</v>
      </c>
      <c r="D10" s="4">
        <f>A10+(A10*0.03)</f>
        <v>1644.91</v>
      </c>
      <c r="E10" s="4">
        <f>A10+(A10*0.04)</f>
        <v>1660.88</v>
      </c>
      <c r="F10" s="4">
        <f>A10+(A10*0.05)</f>
        <v>1676.85</v>
      </c>
      <c r="G10" s="4">
        <f>A10+(A10*0.06)</f>
        <v>1692.82</v>
      </c>
      <c r="H10" s="4">
        <f>A10+(A10*0.07)</f>
        <v>1708.79</v>
      </c>
      <c r="I10" s="4">
        <f>A10+(A10*0.08)</f>
        <v>1724.76</v>
      </c>
      <c r="J10" s="4">
        <f>A10+(A10*0.09)</f>
        <v>1740.73</v>
      </c>
      <c r="K10" s="4">
        <f>A10+(A10*0.1)</f>
        <v>1756.7</v>
      </c>
      <c r="L10" s="4">
        <f>A10+(A10*0.11)</f>
        <v>1772.67</v>
      </c>
      <c r="M10" s="4">
        <f>A10+(A10*0.12)</f>
        <v>1788.6399999999999</v>
      </c>
      <c r="N10" s="4">
        <f>A10+(A10*0.13)</f>
        <v>1804.6100000000001</v>
      </c>
      <c r="O10" s="4">
        <f>A10+(A10*0.14)</f>
        <v>1820.58</v>
      </c>
      <c r="P10" s="4">
        <f>A10+(A10*0.15)</f>
        <v>1836.55</v>
      </c>
      <c r="Q10" s="4">
        <f>A10+(A10*0.16)</f>
        <v>1852.52</v>
      </c>
      <c r="R10" s="4">
        <f>A10+(A10*0.17)</f>
        <v>1868.49</v>
      </c>
      <c r="S10" s="4">
        <f>A10+(A10*0.18)</f>
        <v>1884.46</v>
      </c>
      <c r="T10" s="4">
        <f>A10+(A10*0.19)</f>
        <v>1900.43</v>
      </c>
      <c r="U10" s="4">
        <f>A10+(A10*0.2)</f>
        <v>1916.4</v>
      </c>
      <c r="V10" s="4">
        <f>A10+(A10*0.21)</f>
        <v>1932.37</v>
      </c>
      <c r="W10" s="4">
        <f>A10+(A10*0.22)</f>
        <v>1948.34</v>
      </c>
      <c r="X10" s="4">
        <f>A10+(A10*0.23)</f>
        <v>1964.31</v>
      </c>
      <c r="Y10" s="4">
        <f>A10+(A10*0.24)</f>
        <v>1980.28</v>
      </c>
    </row>
    <row r="11" spans="1:25" s="2" customFormat="1" ht="53.1" customHeight="1" x14ac:dyDescent="0.5">
      <c r="A11" s="5" t="s">
        <v>25</v>
      </c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5" t="s">
        <v>36</v>
      </c>
      <c r="M11" s="5" t="s">
        <v>37</v>
      </c>
      <c r="N11" s="5" t="s">
        <v>38</v>
      </c>
      <c r="O11" s="5" t="s">
        <v>39</v>
      </c>
      <c r="P11" s="5" t="s">
        <v>40</v>
      </c>
      <c r="Q11" s="5" t="s">
        <v>41</v>
      </c>
      <c r="R11" s="5" t="s">
        <v>42</v>
      </c>
      <c r="S11" s="5" t="s">
        <v>43</v>
      </c>
      <c r="T11" s="5" t="s">
        <v>44</v>
      </c>
      <c r="U11" s="5" t="s">
        <v>45</v>
      </c>
      <c r="V11" s="5" t="s">
        <v>46</v>
      </c>
      <c r="W11" s="5" t="s">
        <v>47</v>
      </c>
      <c r="X11" s="5" t="s">
        <v>48</v>
      </c>
      <c r="Y11" s="5" t="s">
        <v>49</v>
      </c>
    </row>
    <row r="12" spans="1:25" s="2" customFormat="1" ht="53.1" customHeight="1" x14ac:dyDescent="0.5">
      <c r="A12" s="4">
        <f>A10+(A10*0.25)</f>
        <v>1996.25</v>
      </c>
      <c r="B12" s="4">
        <f>A10+(A10*0.26)</f>
        <v>2012.22</v>
      </c>
      <c r="C12" s="4">
        <f>A10+(A10*0.27)</f>
        <v>2028.19</v>
      </c>
      <c r="D12" s="4">
        <f>A10+(A10*0.28)</f>
        <v>2044.16</v>
      </c>
      <c r="E12" s="4">
        <f>A10+(A10*0.29)</f>
        <v>2060.13</v>
      </c>
      <c r="F12" s="4">
        <f>A10+(A10*0.3)</f>
        <v>2076.1</v>
      </c>
      <c r="G12" s="4">
        <f>A10+(A10*0.31)</f>
        <v>2092.0700000000002</v>
      </c>
      <c r="H12" s="4">
        <f>A10+(A10*0.32)</f>
        <v>2108.04</v>
      </c>
      <c r="I12" s="4">
        <f>A10+(A10*0.33)</f>
        <v>2124.0100000000002</v>
      </c>
      <c r="J12" s="4">
        <f>A10+(A10*0.34)</f>
        <v>2139.98</v>
      </c>
      <c r="K12" s="4">
        <f>A10+(A10*0.35)</f>
        <v>2155.9499999999998</v>
      </c>
      <c r="L12" s="4">
        <f>A10+(A10*0.36)</f>
        <v>2171.92</v>
      </c>
      <c r="M12" s="4">
        <f>A10+(A10*0.37)</f>
        <v>2187.89</v>
      </c>
      <c r="N12" s="4">
        <f>A10+(A10*0.38)</f>
        <v>2203.86</v>
      </c>
      <c r="O12" s="4">
        <f>A10+(A10*0.39)</f>
        <v>2219.83</v>
      </c>
      <c r="P12" s="4">
        <f>A10+(A10*0.4)</f>
        <v>2235.8000000000002</v>
      </c>
      <c r="Q12" s="4">
        <f>A10+(A10*0.41)</f>
        <v>2251.77</v>
      </c>
      <c r="R12" s="4">
        <f>A10+(A10*0.42)</f>
        <v>2267.7399999999998</v>
      </c>
      <c r="S12" s="4">
        <f>A10+(A10*0.43)</f>
        <v>2283.71</v>
      </c>
      <c r="T12" s="4">
        <f>A10+(A10*0.44)</f>
        <v>2299.6799999999998</v>
      </c>
      <c r="U12" s="4">
        <f>A10+(A10*0.45)</f>
        <v>2315.65</v>
      </c>
      <c r="V12" s="4">
        <f>A10+(A10*0.46)</f>
        <v>2331.62</v>
      </c>
      <c r="W12" s="4">
        <f>A10+(A10*0.47)</f>
        <v>2347.59</v>
      </c>
      <c r="X12" s="4">
        <f>A10+(A10*0.48)</f>
        <v>2363.56</v>
      </c>
      <c r="Y12" s="4">
        <f>A10+(A10*0.49)</f>
        <v>2379.5299999999997</v>
      </c>
    </row>
    <row r="13" spans="1:25" s="2" customFormat="1" ht="53.1" customHeight="1" x14ac:dyDescent="0.5">
      <c r="A13" s="5" t="s">
        <v>50</v>
      </c>
      <c r="B13" s="5" t="s">
        <v>51</v>
      </c>
      <c r="C13" s="5" t="s">
        <v>52</v>
      </c>
      <c r="D13" s="5" t="s">
        <v>53</v>
      </c>
      <c r="E13" s="5" t="s">
        <v>54</v>
      </c>
      <c r="F13" s="5" t="s">
        <v>55</v>
      </c>
      <c r="G13" s="5" t="s">
        <v>56</v>
      </c>
      <c r="H13" s="5" t="s">
        <v>57</v>
      </c>
      <c r="I13" s="5" t="s">
        <v>58</v>
      </c>
      <c r="J13" s="5" t="s">
        <v>59</v>
      </c>
      <c r="K13" s="5" t="s">
        <v>60</v>
      </c>
      <c r="L13" s="5" t="s">
        <v>61</v>
      </c>
      <c r="M13" s="5" t="s">
        <v>62</v>
      </c>
      <c r="N13" s="5" t="s">
        <v>63</v>
      </c>
      <c r="O13" s="5" t="s">
        <v>64</v>
      </c>
      <c r="P13" s="5" t="s">
        <v>65</v>
      </c>
      <c r="Q13" s="5" t="s">
        <v>66</v>
      </c>
      <c r="R13" s="5" t="s">
        <v>67</v>
      </c>
      <c r="S13" s="5" t="s">
        <v>68</v>
      </c>
      <c r="T13" s="5" t="s">
        <v>69</v>
      </c>
      <c r="U13" s="5" t="s">
        <v>70</v>
      </c>
      <c r="V13" s="5" t="s">
        <v>71</v>
      </c>
      <c r="W13" s="5" t="s">
        <v>72</v>
      </c>
      <c r="X13" s="5" t="s">
        <v>73</v>
      </c>
      <c r="Y13" s="5" t="s">
        <v>74</v>
      </c>
    </row>
    <row r="14" spans="1:25" s="2" customFormat="1" ht="53.1" customHeight="1" x14ac:dyDescent="0.5">
      <c r="A14" s="4">
        <f>A10+(A10*0.5)</f>
        <v>2395.5</v>
      </c>
      <c r="B14" s="4">
        <f>A10+(A10*0.51)</f>
        <v>2411.4700000000003</v>
      </c>
      <c r="C14" s="4">
        <f>A10+(A10*0.52)</f>
        <v>2427.44</v>
      </c>
      <c r="D14" s="4">
        <f>A10+(A10*0.53)</f>
        <v>2443.41</v>
      </c>
      <c r="E14" s="4">
        <f>A10+(A10*0.54)</f>
        <v>2459.38</v>
      </c>
      <c r="F14" s="4">
        <f>A10+(A10*0.55)</f>
        <v>2475.35</v>
      </c>
      <c r="G14" s="4">
        <f>A10+(A10*0.56)</f>
        <v>2491.3200000000002</v>
      </c>
      <c r="H14" s="4">
        <f>A10+(A10*0.57)</f>
        <v>2507.29</v>
      </c>
      <c r="I14" s="4">
        <f>A10+(A10*0.58)</f>
        <v>2523.2600000000002</v>
      </c>
      <c r="J14" s="4">
        <f>A10+(A10*0.59)</f>
        <v>2539.23</v>
      </c>
      <c r="K14" s="4">
        <f>A10+(A10*0.6)</f>
        <v>2555.1999999999998</v>
      </c>
      <c r="L14" s="4">
        <f>A10+(A10*0.61)</f>
        <v>2571.17</v>
      </c>
      <c r="M14" s="4">
        <f>A10+(A10*0.62)</f>
        <v>2587.14</v>
      </c>
      <c r="N14" s="4">
        <f>A10+(A10*0.63)</f>
        <v>2603.11</v>
      </c>
      <c r="O14" s="4">
        <f>A10+(A10*0.64)</f>
        <v>2619.08</v>
      </c>
      <c r="P14" s="4">
        <f>A10+(A10*0.65)</f>
        <v>2635.05</v>
      </c>
      <c r="Q14" s="4">
        <f>A10+(A10*0.66)</f>
        <v>2651.02</v>
      </c>
      <c r="R14" s="4">
        <f>A10+(A10*0.67)</f>
        <v>2666.99</v>
      </c>
      <c r="S14" s="4">
        <f>A10+(A10*0.68)</f>
        <v>2682.96</v>
      </c>
      <c r="T14" s="4">
        <f>A10+(A10*0.69)</f>
        <v>2698.93</v>
      </c>
      <c r="U14" s="4">
        <f>A10+(A10*0.7)</f>
        <v>2714.8999999999996</v>
      </c>
      <c r="V14" s="4">
        <f>A10+(A10*0.71)</f>
        <v>2730.87</v>
      </c>
      <c r="W14" s="4">
        <f>A10+(A10*0.72)</f>
        <v>2746.84</v>
      </c>
      <c r="X14" s="4">
        <f>A10+(A10*0.73)</f>
        <v>2762.81</v>
      </c>
      <c r="Y14" s="4">
        <f>A10+(A10*0.74)</f>
        <v>2778.7799999999997</v>
      </c>
    </row>
    <row r="15" spans="1:25" s="2" customFormat="1" ht="53.1" customHeight="1" x14ac:dyDescent="0.5">
      <c r="A15" s="5" t="s">
        <v>75</v>
      </c>
      <c r="B15" s="5" t="s">
        <v>76</v>
      </c>
      <c r="C15" s="5" t="s">
        <v>77</v>
      </c>
      <c r="D15" s="5" t="s">
        <v>78</v>
      </c>
      <c r="E15" s="5" t="s">
        <v>79</v>
      </c>
      <c r="F15" s="5" t="s">
        <v>80</v>
      </c>
      <c r="G15" s="5" t="s">
        <v>81</v>
      </c>
      <c r="H15" s="5" t="s">
        <v>82</v>
      </c>
      <c r="I15" s="5" t="s">
        <v>83</v>
      </c>
      <c r="J15" s="5" t="s">
        <v>84</v>
      </c>
      <c r="K15" s="5" t="s">
        <v>85</v>
      </c>
      <c r="L15" s="5" t="s">
        <v>86</v>
      </c>
      <c r="M15" s="5" t="s">
        <v>87</v>
      </c>
      <c r="N15" s="5" t="s">
        <v>88</v>
      </c>
      <c r="O15" s="5" t="s">
        <v>89</v>
      </c>
      <c r="P15" s="5" t="s">
        <v>90</v>
      </c>
      <c r="Q15" s="5" t="s">
        <v>91</v>
      </c>
      <c r="R15" s="5" t="s">
        <v>92</v>
      </c>
      <c r="S15" s="5" t="s">
        <v>93</v>
      </c>
      <c r="T15" s="5" t="s">
        <v>94</v>
      </c>
      <c r="U15" s="5" t="s">
        <v>95</v>
      </c>
      <c r="V15" s="5" t="s">
        <v>96</v>
      </c>
      <c r="W15" s="5" t="s">
        <v>97</v>
      </c>
      <c r="X15" s="5" t="s">
        <v>98</v>
      </c>
      <c r="Y15" s="5" t="s">
        <v>99</v>
      </c>
    </row>
    <row r="16" spans="1:25" s="2" customFormat="1" ht="53.1" customHeight="1" x14ac:dyDescent="0.35">
      <c r="A16" s="4">
        <f>A10+(A10*0.75)</f>
        <v>2794.75</v>
      </c>
      <c r="B16" s="4">
        <f>A10+(A10*0.76)</f>
        <v>2810.7200000000003</v>
      </c>
      <c r="C16" s="4">
        <f>A10+(A10*0.77)</f>
        <v>2826.69</v>
      </c>
      <c r="D16" s="4">
        <f>A10+(A10*0.78)</f>
        <v>2842.66</v>
      </c>
      <c r="E16" s="4">
        <f>A10+(A10*0.79)</f>
        <v>2858.63</v>
      </c>
      <c r="F16" s="4">
        <f>A10+(A10*0.8)</f>
        <v>2874.6000000000004</v>
      </c>
      <c r="G16" s="4">
        <f>A10+(A10*0.81)</f>
        <v>2890.57</v>
      </c>
      <c r="H16" s="4">
        <f>A10+(A10*0.82)</f>
        <v>2906.54</v>
      </c>
      <c r="I16" s="4">
        <f>A10+(A10*0.83)</f>
        <v>2922.51</v>
      </c>
      <c r="J16" s="4">
        <f>A10+(A10*0.84)</f>
        <v>2938.48</v>
      </c>
      <c r="K16" s="4">
        <f>A10+(A10*0.85)</f>
        <v>2954.45</v>
      </c>
      <c r="L16" s="4">
        <f>A10+(A10*0.86)</f>
        <v>2970.42</v>
      </c>
      <c r="M16" s="4">
        <f>A10+(A10*0.87)</f>
        <v>2986.3900000000003</v>
      </c>
      <c r="N16" s="4">
        <f>A10+(A10*0.88)</f>
        <v>3002.3599999999997</v>
      </c>
      <c r="O16" s="4">
        <f>A10+(A10*0.89)</f>
        <v>3018.33</v>
      </c>
      <c r="P16" s="4">
        <f>A10+(A10*0.9)</f>
        <v>3034.3</v>
      </c>
      <c r="Q16" s="4">
        <f>A10+(A10*0.91)</f>
        <v>3050.27</v>
      </c>
      <c r="R16" s="4">
        <f>A10+(A10*0.92)</f>
        <v>3066.24</v>
      </c>
      <c r="S16" s="4">
        <f>A10+(A10*0.93)</f>
        <v>3082.21</v>
      </c>
      <c r="T16" s="4">
        <f>A10+(A10*0.94)</f>
        <v>3098.18</v>
      </c>
      <c r="U16" s="4">
        <f>A10+(A10*0.95)</f>
        <v>3114.1499999999996</v>
      </c>
      <c r="V16" s="4">
        <f>A10+(A10*0.96)</f>
        <v>3130.12</v>
      </c>
      <c r="W16" s="4">
        <f>A10+(A10*0.97)</f>
        <v>3146.09</v>
      </c>
      <c r="X16" s="4">
        <f>A10+(A10*0.98)</f>
        <v>3162.06</v>
      </c>
      <c r="Y16" s="4">
        <f>A10+(A10*0.99)</f>
        <v>3178.0299999999997</v>
      </c>
    </row>
    <row r="17" spans="1:25" s="2" customFormat="1" ht="53.1" customHeight="1" x14ac:dyDescent="0.35">
      <c r="A17" s="5" t="s">
        <v>100</v>
      </c>
      <c r="B17" s="5" t="s">
        <v>102</v>
      </c>
      <c r="C17" s="5" t="s">
        <v>104</v>
      </c>
      <c r="D17" s="5" t="s">
        <v>105</v>
      </c>
      <c r="E17" s="5" t="s">
        <v>106</v>
      </c>
      <c r="F17" s="5" t="s">
        <v>107</v>
      </c>
      <c r="G17" s="5" t="s">
        <v>108</v>
      </c>
      <c r="H17" s="5" t="s">
        <v>109</v>
      </c>
      <c r="I17" s="5" t="s">
        <v>110</v>
      </c>
      <c r="J17" s="5" t="s">
        <v>111</v>
      </c>
      <c r="K17" s="5" t="s">
        <v>112</v>
      </c>
      <c r="L17" s="5" t="s">
        <v>113</v>
      </c>
      <c r="M17" s="5" t="s">
        <v>114</v>
      </c>
      <c r="N17" s="5" t="s">
        <v>115</v>
      </c>
      <c r="O17" s="5" t="s">
        <v>116</v>
      </c>
      <c r="P17" s="5" t="s">
        <v>117</v>
      </c>
      <c r="Q17" s="5" t="s">
        <v>118</v>
      </c>
      <c r="R17" s="5" t="s">
        <v>119</v>
      </c>
      <c r="S17" s="5" t="s">
        <v>120</v>
      </c>
      <c r="T17" s="5" t="s">
        <v>121</v>
      </c>
      <c r="U17" s="5" t="s">
        <v>125</v>
      </c>
      <c r="V17" s="5" t="s">
        <v>122</v>
      </c>
      <c r="W17" s="5" t="s">
        <v>123</v>
      </c>
      <c r="X17" s="5" t="s">
        <v>124</v>
      </c>
      <c r="Y17" s="5" t="s">
        <v>126</v>
      </c>
    </row>
    <row r="18" spans="1:25" s="2" customFormat="1" ht="53.1" customHeight="1" x14ac:dyDescent="0.35">
      <c r="A18" s="3">
        <v>3194</v>
      </c>
      <c r="B18" s="3">
        <v>3209.97</v>
      </c>
      <c r="C18" s="3">
        <v>3225.94</v>
      </c>
      <c r="D18" s="3">
        <v>3241.91</v>
      </c>
      <c r="E18" s="3">
        <v>3257.88</v>
      </c>
      <c r="F18" s="3">
        <v>3273.85</v>
      </c>
      <c r="G18" s="3">
        <v>3289.82</v>
      </c>
      <c r="H18" s="3">
        <v>3305.79</v>
      </c>
      <c r="I18" s="3">
        <v>3321.76</v>
      </c>
      <c r="J18" s="3">
        <v>3337.73</v>
      </c>
      <c r="K18" s="3">
        <v>3353.7</v>
      </c>
      <c r="L18" s="3">
        <v>3369.67</v>
      </c>
      <c r="M18" s="3">
        <v>3385.64</v>
      </c>
      <c r="N18" s="3">
        <v>3401.61</v>
      </c>
      <c r="O18" s="3">
        <v>3417.58</v>
      </c>
      <c r="P18" s="3">
        <v>3433.55</v>
      </c>
      <c r="Q18" s="3">
        <v>3449.52</v>
      </c>
      <c r="R18" s="3">
        <v>3465.49</v>
      </c>
      <c r="S18" s="3">
        <v>3481.46</v>
      </c>
      <c r="T18" s="3">
        <v>3497.43</v>
      </c>
      <c r="U18" s="3">
        <v>3513.4</v>
      </c>
      <c r="V18" s="3">
        <v>3529.37</v>
      </c>
      <c r="W18" s="3">
        <v>3545.34</v>
      </c>
      <c r="X18" s="3">
        <v>3561.31</v>
      </c>
      <c r="Y18" s="3">
        <v>3577.28</v>
      </c>
    </row>
    <row r="19" spans="1:25" s="2" customFormat="1" ht="53.1" customHeight="1" x14ac:dyDescent="0.35">
      <c r="A19" s="5" t="s">
        <v>127</v>
      </c>
      <c r="B19" s="5" t="s">
        <v>128</v>
      </c>
      <c r="C19" s="5" t="s">
        <v>129</v>
      </c>
      <c r="D19" s="5" t="s">
        <v>130</v>
      </c>
      <c r="E19" s="5" t="s">
        <v>131</v>
      </c>
      <c r="F19" s="5" t="s">
        <v>132</v>
      </c>
      <c r="G19" s="5" t="s">
        <v>133</v>
      </c>
      <c r="H19" s="5" t="s">
        <v>134</v>
      </c>
      <c r="I19" s="5" t="s">
        <v>135</v>
      </c>
      <c r="J19" s="5" t="s">
        <v>136</v>
      </c>
      <c r="K19" s="5" t="s">
        <v>137</v>
      </c>
      <c r="L19" s="5" t="s">
        <v>138</v>
      </c>
      <c r="M19" s="5" t="s">
        <v>139</v>
      </c>
      <c r="N19" s="5" t="s">
        <v>140</v>
      </c>
      <c r="O19" s="5" t="s">
        <v>141</v>
      </c>
      <c r="P19" s="5" t="s">
        <v>142</v>
      </c>
      <c r="Q19" s="5" t="s">
        <v>143</v>
      </c>
      <c r="R19" s="5" t="s">
        <v>144</v>
      </c>
      <c r="S19" s="5" t="s">
        <v>145</v>
      </c>
      <c r="T19" s="5" t="s">
        <v>146</v>
      </c>
      <c r="U19" s="5" t="s">
        <v>147</v>
      </c>
      <c r="V19" s="5" t="s">
        <v>148</v>
      </c>
      <c r="W19" s="5" t="s">
        <v>150</v>
      </c>
      <c r="X19" s="5" t="s">
        <v>149</v>
      </c>
      <c r="Y19" s="5" t="s">
        <v>151</v>
      </c>
    </row>
    <row r="20" spans="1:25" s="2" customFormat="1" ht="53.1" customHeight="1" x14ac:dyDescent="0.35">
      <c r="A20" s="4">
        <v>3593.25</v>
      </c>
      <c r="B20" s="4">
        <v>3609.22</v>
      </c>
      <c r="C20" s="4">
        <v>3625.19</v>
      </c>
      <c r="D20" s="4">
        <v>3641.16</v>
      </c>
      <c r="E20" s="4">
        <v>3657.13</v>
      </c>
      <c r="F20" s="4">
        <v>3673.1</v>
      </c>
      <c r="G20" s="4">
        <v>3689.07</v>
      </c>
      <c r="H20" s="4">
        <v>3705.04</v>
      </c>
      <c r="I20" s="4">
        <v>3721.01</v>
      </c>
      <c r="J20" s="4">
        <v>3736.98</v>
      </c>
      <c r="K20" s="4">
        <v>3752.95</v>
      </c>
      <c r="L20" s="4">
        <v>3768.92</v>
      </c>
      <c r="M20" s="4">
        <v>3784.89</v>
      </c>
      <c r="N20" s="4">
        <v>3800.86</v>
      </c>
      <c r="O20" s="4">
        <v>3816.83</v>
      </c>
      <c r="P20" s="4">
        <v>3832.8</v>
      </c>
      <c r="Q20" s="4">
        <v>3848.77</v>
      </c>
      <c r="R20" s="4">
        <v>3864.74</v>
      </c>
      <c r="S20" s="4">
        <v>3880.71</v>
      </c>
      <c r="T20" s="4">
        <v>3896.68</v>
      </c>
      <c r="U20" s="4">
        <v>3912.65</v>
      </c>
      <c r="V20" s="4">
        <v>3928.62</v>
      </c>
      <c r="W20" s="4">
        <v>3944.59</v>
      </c>
      <c r="X20" s="4">
        <v>3960.56</v>
      </c>
      <c r="Y20" s="4">
        <v>3976.53</v>
      </c>
    </row>
    <row r="21" spans="1:25" s="2" customFormat="1" ht="53.1" customHeight="1" x14ac:dyDescent="0.35">
      <c r="A21" s="5" t="s">
        <v>152</v>
      </c>
      <c r="B21" s="5" t="s">
        <v>153</v>
      </c>
      <c r="C21" s="5" t="s">
        <v>154</v>
      </c>
      <c r="D21" s="5" t="s">
        <v>155</v>
      </c>
      <c r="E21" s="5" t="s">
        <v>156</v>
      </c>
      <c r="F21" s="5" t="s">
        <v>157</v>
      </c>
      <c r="G21" s="5" t="s">
        <v>158</v>
      </c>
      <c r="H21" s="5" t="s">
        <v>159</v>
      </c>
      <c r="I21" s="5" t="s">
        <v>160</v>
      </c>
      <c r="J21" s="5" t="s">
        <v>161</v>
      </c>
      <c r="K21" s="5" t="s">
        <v>162</v>
      </c>
      <c r="L21" s="5" t="s">
        <v>163</v>
      </c>
      <c r="M21" s="5" t="s">
        <v>164</v>
      </c>
      <c r="N21" s="5" t="s">
        <v>165</v>
      </c>
      <c r="O21" s="5" t="s">
        <v>166</v>
      </c>
      <c r="P21" s="5" t="s">
        <v>167</v>
      </c>
      <c r="Q21" s="5" t="s">
        <v>168</v>
      </c>
      <c r="R21" s="5" t="s">
        <v>169</v>
      </c>
      <c r="S21" s="5" t="s">
        <v>170</v>
      </c>
      <c r="T21" s="5" t="s">
        <v>171</v>
      </c>
      <c r="U21" s="5" t="s">
        <v>172</v>
      </c>
      <c r="V21" s="5" t="s">
        <v>173</v>
      </c>
      <c r="W21" s="5" t="s">
        <v>174</v>
      </c>
      <c r="X21" s="5" t="s">
        <v>175</v>
      </c>
      <c r="Y21" s="5" t="s">
        <v>176</v>
      </c>
    </row>
    <row r="22" spans="1:25" s="2" customFormat="1" ht="53.1" customHeight="1" x14ac:dyDescent="0.35">
      <c r="A22" s="4">
        <v>3992.5</v>
      </c>
      <c r="B22" s="4">
        <v>4008.47</v>
      </c>
      <c r="C22" s="4">
        <v>4024.44</v>
      </c>
      <c r="D22" s="4">
        <v>4040.41</v>
      </c>
      <c r="E22" s="4">
        <v>4056.38</v>
      </c>
      <c r="F22" s="4">
        <v>4072.35</v>
      </c>
      <c r="G22" s="4">
        <v>4088.32</v>
      </c>
      <c r="H22" s="4">
        <v>4104.29</v>
      </c>
      <c r="I22" s="4">
        <v>4120.26</v>
      </c>
      <c r="J22" s="4">
        <v>4136.2299999999996</v>
      </c>
      <c r="K22" s="4">
        <v>4152.2</v>
      </c>
      <c r="L22" s="4">
        <v>4168.17</v>
      </c>
      <c r="M22" s="4">
        <v>4184.1400000000003</v>
      </c>
      <c r="N22" s="4">
        <v>4200.1099999999997</v>
      </c>
      <c r="O22" s="4">
        <v>4216.08</v>
      </c>
      <c r="P22" s="4">
        <v>4232.05</v>
      </c>
      <c r="Q22" s="4">
        <v>4248.0200000000004</v>
      </c>
      <c r="R22" s="4">
        <v>4263.99</v>
      </c>
      <c r="S22" s="4">
        <v>4279.96</v>
      </c>
      <c r="T22" s="4">
        <v>4295.93</v>
      </c>
      <c r="U22" s="4">
        <v>4311.8999999999996</v>
      </c>
      <c r="V22" s="4">
        <v>4327.87</v>
      </c>
      <c r="W22" s="4">
        <v>4343.84</v>
      </c>
      <c r="X22" s="4">
        <v>4359.8100000000004</v>
      </c>
      <c r="Y22" s="4">
        <v>4375.78</v>
      </c>
    </row>
    <row r="23" spans="1:25" s="2" customFormat="1" ht="53.1" customHeight="1" x14ac:dyDescent="0.35">
      <c r="A23" s="5" t="s">
        <v>177</v>
      </c>
      <c r="B23" s="5" t="s">
        <v>178</v>
      </c>
      <c r="C23" s="5" t="s">
        <v>179</v>
      </c>
      <c r="D23" s="5" t="s">
        <v>180</v>
      </c>
      <c r="E23" s="5" t="s">
        <v>181</v>
      </c>
      <c r="F23" s="5" t="s">
        <v>182</v>
      </c>
      <c r="G23" s="5" t="s">
        <v>183</v>
      </c>
      <c r="H23" s="5" t="s">
        <v>184</v>
      </c>
      <c r="I23" s="5" t="s">
        <v>185</v>
      </c>
      <c r="J23" s="5" t="s">
        <v>186</v>
      </c>
      <c r="K23" s="5" t="s">
        <v>187</v>
      </c>
      <c r="L23" s="5" t="s">
        <v>188</v>
      </c>
      <c r="M23" s="5" t="s">
        <v>189</v>
      </c>
      <c r="N23" s="5" t="s">
        <v>190</v>
      </c>
      <c r="O23" s="5" t="s">
        <v>191</v>
      </c>
      <c r="P23" s="5" t="s">
        <v>192</v>
      </c>
      <c r="Q23" s="5" t="s">
        <v>193</v>
      </c>
      <c r="R23" s="5" t="s">
        <v>194</v>
      </c>
      <c r="S23" s="5" t="s">
        <v>195</v>
      </c>
      <c r="T23" s="5" t="s">
        <v>196</v>
      </c>
      <c r="U23" s="5" t="s">
        <v>197</v>
      </c>
      <c r="V23" s="5" t="s">
        <v>198</v>
      </c>
      <c r="W23" s="5" t="s">
        <v>199</v>
      </c>
      <c r="X23" s="5" t="s">
        <v>200</v>
      </c>
      <c r="Y23" s="5" t="s">
        <v>201</v>
      </c>
    </row>
    <row r="24" spans="1:25" s="2" customFormat="1" ht="53.1" customHeight="1" x14ac:dyDescent="0.35">
      <c r="A24" s="4">
        <v>4391.75</v>
      </c>
      <c r="B24" s="4">
        <v>4407.72</v>
      </c>
      <c r="C24" s="4">
        <v>4423.6899999999996</v>
      </c>
      <c r="D24" s="4">
        <v>4439.66</v>
      </c>
      <c r="E24" s="4">
        <v>4455.63</v>
      </c>
      <c r="F24" s="4">
        <v>4471.6000000000004</v>
      </c>
      <c r="G24" s="4">
        <v>4487.57</v>
      </c>
      <c r="H24" s="4">
        <v>4503.54</v>
      </c>
      <c r="I24" s="4">
        <v>4519.51</v>
      </c>
      <c r="J24" s="4">
        <v>4535.4799999999996</v>
      </c>
      <c r="K24" s="4">
        <v>4551.45</v>
      </c>
      <c r="L24" s="4">
        <v>4567.42</v>
      </c>
      <c r="M24" s="4">
        <v>4583.3900000000003</v>
      </c>
      <c r="N24" s="4">
        <v>4599.3599999999997</v>
      </c>
      <c r="O24" s="4">
        <v>4615.33</v>
      </c>
      <c r="P24" s="4">
        <v>4631.3</v>
      </c>
      <c r="Q24" s="4">
        <v>4647.2700000000004</v>
      </c>
      <c r="R24" s="4">
        <v>4663.24</v>
      </c>
      <c r="S24" s="4">
        <v>4679.21</v>
      </c>
      <c r="T24" s="4">
        <v>4695.18</v>
      </c>
      <c r="U24" s="4">
        <v>4711.1499999999996</v>
      </c>
      <c r="V24" s="4">
        <v>4727.12</v>
      </c>
      <c r="W24" s="4">
        <v>4743.09</v>
      </c>
      <c r="X24" s="4">
        <v>4759.0600000000004</v>
      </c>
      <c r="Y24" s="4">
        <v>4775.03</v>
      </c>
    </row>
    <row r="25" spans="1:25" s="2" customFormat="1" ht="53.1" customHeight="1" x14ac:dyDescent="0.35">
      <c r="A25" s="5" t="s">
        <v>101</v>
      </c>
      <c r="B25" s="5" t="s">
        <v>103</v>
      </c>
      <c r="C25" s="5" t="s">
        <v>202</v>
      </c>
      <c r="D25" s="5" t="s">
        <v>203</v>
      </c>
      <c r="E25" s="5" t="s">
        <v>204</v>
      </c>
      <c r="F25" s="5" t="s">
        <v>205</v>
      </c>
      <c r="G25" s="5" t="s">
        <v>206</v>
      </c>
      <c r="H25" s="5" t="s">
        <v>207</v>
      </c>
      <c r="I25" s="5" t="s">
        <v>208</v>
      </c>
      <c r="J25" s="5" t="s">
        <v>209</v>
      </c>
      <c r="K25" s="5" t="s">
        <v>210</v>
      </c>
      <c r="L25" s="5" t="s">
        <v>211</v>
      </c>
      <c r="M25" s="5" t="s">
        <v>250</v>
      </c>
      <c r="N25" s="5" t="s">
        <v>212</v>
      </c>
      <c r="O25" s="5" t="s">
        <v>213</v>
      </c>
      <c r="P25" s="5" t="s">
        <v>214</v>
      </c>
      <c r="Q25" s="5" t="s">
        <v>215</v>
      </c>
      <c r="R25" s="5" t="s">
        <v>216</v>
      </c>
      <c r="S25" s="5" t="s">
        <v>217</v>
      </c>
      <c r="T25" s="5" t="s">
        <v>218</v>
      </c>
      <c r="U25" s="5" t="s">
        <v>219</v>
      </c>
      <c r="V25" s="5" t="s">
        <v>220</v>
      </c>
      <c r="W25" s="5" t="s">
        <v>221</v>
      </c>
      <c r="X25" s="5" t="s">
        <v>222</v>
      </c>
      <c r="Y25" s="5" t="s">
        <v>223</v>
      </c>
    </row>
    <row r="26" spans="1:25" s="2" customFormat="1" ht="53.1" customHeight="1" x14ac:dyDescent="0.35">
      <c r="A26" s="4">
        <v>4791</v>
      </c>
      <c r="B26" s="4">
        <v>4806.97</v>
      </c>
      <c r="C26" s="4">
        <v>4822.9399999999996</v>
      </c>
      <c r="D26" s="4">
        <v>4838.91</v>
      </c>
      <c r="E26" s="4">
        <v>4854.88</v>
      </c>
      <c r="F26" s="4">
        <v>4870.8500000000004</v>
      </c>
      <c r="G26" s="4">
        <v>4886.82</v>
      </c>
      <c r="H26" s="4">
        <v>4902.79</v>
      </c>
      <c r="I26" s="4">
        <v>4918.76</v>
      </c>
      <c r="J26" s="4">
        <v>4934.7299999999996</v>
      </c>
      <c r="K26" s="4">
        <v>4950.7</v>
      </c>
      <c r="L26" s="4">
        <v>4966.67</v>
      </c>
      <c r="M26" s="4">
        <v>4982.6400000000003</v>
      </c>
      <c r="N26" s="4">
        <v>4998.6099999999997</v>
      </c>
      <c r="O26" s="4">
        <v>5014.58</v>
      </c>
      <c r="P26" s="4">
        <v>5030.55</v>
      </c>
      <c r="Q26" s="4">
        <v>5046.5200000000004</v>
      </c>
      <c r="R26" s="4">
        <v>5062.49</v>
      </c>
      <c r="S26" s="4">
        <v>5078.46</v>
      </c>
      <c r="T26" s="4">
        <v>5094.43</v>
      </c>
      <c r="U26" s="4">
        <v>5110.3999999999996</v>
      </c>
      <c r="V26" s="4">
        <v>5126.37</v>
      </c>
      <c r="W26" s="4">
        <v>5142.34</v>
      </c>
      <c r="X26" s="4">
        <v>5158.3100000000004</v>
      </c>
      <c r="Y26" s="4">
        <v>5174.28</v>
      </c>
    </row>
    <row r="27" spans="1:25" s="2" customFormat="1" ht="53.1" customHeight="1" x14ac:dyDescent="0.5">
      <c r="A27" s="5" t="s">
        <v>224</v>
      </c>
      <c r="B27" s="5" t="s">
        <v>225</v>
      </c>
      <c r="C27" s="5" t="s">
        <v>226</v>
      </c>
      <c r="D27" s="5" t="s">
        <v>227</v>
      </c>
      <c r="E27" s="5" t="s">
        <v>228</v>
      </c>
      <c r="F27" s="5" t="s">
        <v>229</v>
      </c>
      <c r="G27" s="5" t="s">
        <v>230</v>
      </c>
      <c r="H27" s="5" t="s">
        <v>231</v>
      </c>
      <c r="I27" s="5" t="s">
        <v>232</v>
      </c>
      <c r="J27" s="5" t="s">
        <v>233</v>
      </c>
      <c r="K27" s="5" t="s">
        <v>234</v>
      </c>
      <c r="L27" s="5" t="s">
        <v>235</v>
      </c>
      <c r="M27" s="5" t="s">
        <v>236</v>
      </c>
      <c r="N27" s="5" t="s">
        <v>237</v>
      </c>
      <c r="O27" s="5" t="s">
        <v>238</v>
      </c>
      <c r="P27" s="5" t="s">
        <v>239</v>
      </c>
      <c r="Q27" s="5" t="s">
        <v>240</v>
      </c>
      <c r="R27" s="5" t="s">
        <v>241</v>
      </c>
      <c r="S27" s="5" t="s">
        <v>242</v>
      </c>
      <c r="T27" s="5" t="s">
        <v>243</v>
      </c>
      <c r="U27" s="5" t="s">
        <v>244</v>
      </c>
      <c r="V27" s="5" t="s">
        <v>245</v>
      </c>
      <c r="W27" s="5" t="s">
        <v>246</v>
      </c>
      <c r="X27" s="5" t="s">
        <v>247</v>
      </c>
      <c r="Y27" s="5" t="s">
        <v>248</v>
      </c>
    </row>
    <row r="28" spans="1:25" s="2" customFormat="1" ht="53.1" customHeight="1" x14ac:dyDescent="0.5">
      <c r="A28" s="4">
        <v>5190.25</v>
      </c>
      <c r="B28" s="4">
        <v>5206.22</v>
      </c>
      <c r="C28" s="4">
        <v>5222.1899999999996</v>
      </c>
      <c r="D28" s="4">
        <v>5238.16</v>
      </c>
      <c r="E28" s="4">
        <v>5254.13</v>
      </c>
      <c r="F28" s="4">
        <v>5270.1</v>
      </c>
      <c r="G28" s="4">
        <v>5286.07</v>
      </c>
      <c r="H28" s="4">
        <v>4302.04</v>
      </c>
      <c r="I28" s="4">
        <v>5318.01</v>
      </c>
      <c r="J28" s="4">
        <v>5333.98</v>
      </c>
      <c r="K28" s="4">
        <v>5349.95</v>
      </c>
      <c r="L28" s="4">
        <v>5365.92</v>
      </c>
      <c r="M28" s="4">
        <v>4381.8900000000003</v>
      </c>
      <c r="N28" s="4">
        <v>5397.86</v>
      </c>
      <c r="O28" s="4">
        <v>5413.83</v>
      </c>
      <c r="P28" s="4">
        <v>5429.8</v>
      </c>
      <c r="Q28" s="4">
        <v>5445.77</v>
      </c>
      <c r="R28" s="4">
        <v>5461.74</v>
      </c>
      <c r="S28" s="4">
        <v>5477.71</v>
      </c>
      <c r="T28" s="4">
        <v>5493.68</v>
      </c>
      <c r="U28" s="4">
        <v>5509.65</v>
      </c>
      <c r="V28" s="4">
        <v>5525.62</v>
      </c>
      <c r="W28" s="4">
        <v>5541.59</v>
      </c>
      <c r="X28" s="4">
        <v>5557.56</v>
      </c>
      <c r="Y28" s="4">
        <v>5573.53</v>
      </c>
    </row>
  </sheetData>
  <mergeCells count="2">
    <mergeCell ref="A5:Y8"/>
    <mergeCell ref="A1:Y4"/>
  </mergeCells>
  <pageMargins left="0.511811024" right="0.511811024" top="0.78740157499999996" bottom="0.78740157499999996" header="0.31496062000000002" footer="0.31496062000000002"/>
  <pageSetup paperSize="9" scale="41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Recepção</dc:creator>
  <cp:lastModifiedBy>Recursos Humanos</cp:lastModifiedBy>
  <cp:lastPrinted>2019-10-23T17:19:53Z</cp:lastPrinted>
  <dcterms:created xsi:type="dcterms:W3CDTF">2019-10-23T16:43:55Z</dcterms:created>
  <dcterms:modified xsi:type="dcterms:W3CDTF">2020-04-03T18:37:30Z</dcterms:modified>
</cp:coreProperties>
</file>